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55" i="1" l="1"/>
  <c r="I6" i="1" l="1"/>
  <c r="I7" i="1"/>
  <c r="I8" i="1"/>
  <c r="I9" i="1"/>
  <c r="I51" i="1" l="1"/>
  <c r="I52" i="1"/>
  <c r="I53" i="1"/>
  <c r="I54" i="1"/>
  <c r="I49" i="1"/>
  <c r="I50" i="1"/>
  <c r="I43" i="1"/>
  <c r="I44" i="1"/>
  <c r="I45" i="1"/>
  <c r="I46" i="1"/>
  <c r="I47" i="1"/>
  <c r="I48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5" i="1"/>
  <c r="I10" i="1"/>
  <c r="I11" i="1"/>
  <c r="I12" i="1"/>
  <c r="I13" i="1"/>
  <c r="I14" i="1"/>
  <c r="I15" i="1"/>
  <c r="I16" i="1"/>
  <c r="I17" i="1"/>
  <c r="I4" i="1"/>
  <c r="I55" i="1" l="1"/>
  <c r="I27" i="1"/>
  <c r="I19" i="1"/>
  <c r="I20" i="1"/>
  <c r="I21" i="1"/>
  <c r="I22" i="1"/>
  <c r="I23" i="1"/>
  <c r="I24" i="1"/>
  <c r="I25" i="1"/>
  <c r="I26" i="1"/>
  <c r="I18" i="1"/>
</calcChain>
</file>

<file path=xl/sharedStrings.xml><?xml version="1.0" encoding="utf-8"?>
<sst xmlns="http://schemas.openxmlformats.org/spreadsheetml/2006/main" count="377" uniqueCount="148">
  <si>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</si>
  <si>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</si>
  <si>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</si>
  <si>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</si>
  <si>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</si>
  <si>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</si>
  <si>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</si>
  <si>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</si>
  <si>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</si>
  <si>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</si>
  <si>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</si>
  <si>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</si>
  <si>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</si>
  <si>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</si>
  <si>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</si>
  <si>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臺南市111學年度鹽水區岸內國小圖書館圖書採購書單                   </t>
    <phoneticPr fontId="1" type="noConversion"/>
  </si>
  <si>
    <t>★故事臺灣史套書（全4冊）</t>
  </si>
  <si>
    <t>運動大百科：奧運、冬奧、帕奧一次看懂三大賽事</t>
  </si>
  <si>
    <t>親子天下 </t>
  </si>
  <si>
    <t>寫給所有人的歷史團隊著; 慢熟工作室繪 </t>
  </si>
  <si>
    <t>臺灣</t>
    <phoneticPr fontId="1" type="noConversion"/>
  </si>
  <si>
    <t>是</t>
    <phoneticPr fontId="1" type="noConversion"/>
  </si>
  <si>
    <t>否</t>
    <phoneticPr fontId="1" type="noConversion"/>
  </si>
  <si>
    <t>亞當.斯金納(Adam Skinner)文; 馬克.龍(Mark Long)圖; 黃美瑤翻譯 </t>
  </si>
  <si>
    <t>李潼作 </t>
  </si>
  <si>
    <t>小魯文化 </t>
  </si>
  <si>
    <t>9786267177235 </t>
  </si>
  <si>
    <t>我的爸爸會賣九層粄</t>
  </si>
  <si>
    <t>鍾燕貞</t>
  </si>
  <si>
    <t>臺灣東方</t>
    <phoneticPr fontId="1" type="noConversion"/>
  </si>
  <si>
    <t> 9789575709556</t>
  </si>
  <si>
    <t>阿墨的故事屋</t>
  </si>
  <si>
    <t>財團法人台灣文學發展 基金會</t>
  </si>
  <si>
    <t>文．盧方方，圖．陳狐 狸</t>
  </si>
  <si>
    <t>甜美生活：幾米短篇作品套書組 《我的心中每天開出一朵花》 《照相本子》 《我只能為你畫一張小卡片》 《布瓜的世界》</t>
  </si>
  <si>
    <t>幾米</t>
    <phoneticPr fontId="1" type="noConversion"/>
  </si>
  <si>
    <t>大塊文化</t>
  </si>
  <si>
    <t xml:space="preserve">熱愛數學的男孩：保羅‧艾狄胥 不可思議的生命 </t>
    <phoneticPr fontId="1" type="noConversion"/>
  </si>
  <si>
    <t>Deborah Heiligman/文； LeUyen Pham/圖</t>
  </si>
  <si>
    <t>城市的36種表情</t>
  </si>
  <si>
    <t>馬可孛羅文化</t>
  </si>
  <si>
    <t>楊子葆</t>
  </si>
  <si>
    <t>追蹤開膛手傑克:DNA科學鑑識解 密百年懸案</t>
  </si>
  <si>
    <t>商周出版</t>
  </si>
  <si>
    <t>羅素．愛德華茲（ Russell Edwards）</t>
  </si>
  <si>
    <t>長不大的女孩</t>
  </si>
  <si>
    <t>九歌出版社</t>
  </si>
  <si>
    <t>管家琪</t>
  </si>
  <si>
    <t>The Daisy Dreamer Complete Collection: Daisy Dreamer and the Totally True Imaginary Friend; Daisy Dreamer and the World of Make-Believe; Sparkle Fairi</t>
  </si>
  <si>
    <t> Anna, Holly</t>
  </si>
  <si>
    <t>Little Simon</t>
  </si>
  <si>
    <t>美國</t>
    <phoneticPr fontId="1" type="noConversion"/>
  </si>
  <si>
    <t>《神奇樹屋 Magic Tree House 1-8集》故事書+英文朗讀CD</t>
  </si>
  <si>
    <t>Mary Pope Osborne</t>
  </si>
  <si>
    <t>Random House Childrens Books</t>
  </si>
  <si>
    <t>樹旅館 1-4 套書： 小老鼠莫娜的家（共四冊）</t>
  </si>
  <si>
    <t> Kallie George</t>
  </si>
  <si>
    <t>字畝文化</t>
  </si>
  <si>
    <t> 岑澎維 </t>
  </si>
  <si>
    <t>小天下</t>
    <phoneticPr fontId="1" type="noConversion"/>
  </si>
  <si>
    <t>臺灣</t>
    <phoneticPr fontId="1" type="noConversion"/>
  </si>
  <si>
    <t>愛思考的貓巧可：哲學思辨故事集套書（共5冊）</t>
  </si>
  <si>
    <t>王淑芬</t>
  </si>
  <si>
    <t>親子天下</t>
  </si>
  <si>
    <t>神祕圖書館偵探套書（4冊）</t>
  </si>
  <si>
    <t> 林佑儒</t>
  </si>
  <si>
    <t>君偉的特別報告系列</t>
  </si>
  <si>
    <t>狐說八道成語故事(全套四冊)</t>
  </si>
  <si>
    <t> 劉思源</t>
  </si>
  <si>
    <t>親子天下 </t>
    <phoneticPr fontId="1" type="noConversion"/>
  </si>
  <si>
    <t> 少年噶瑪蘭</t>
  </si>
  <si>
    <t>歷程 三民書局</t>
  </si>
  <si>
    <t>《字的童話》 全套7冊+劇場版CD</t>
  </si>
  <si>
    <t> 林世仁, 哲也</t>
  </si>
  <si>
    <t>王淑芬  追蹤作者</t>
  </si>
  <si>
    <t>雪山男孩與幻影巨怪</t>
  </si>
  <si>
    <t>城邦文化事業(股)公司小麥田出版社</t>
  </si>
  <si>
    <t>琳達．紐伯瑞（ Linda Newbery）</t>
  </si>
  <si>
    <t>出發吧，海洋號！</t>
  </si>
  <si>
    <t>青林國際出版股份有限 公司04</t>
  </si>
  <si>
    <t>Louis Rigaud &amp; Anouck Boisrobert</t>
  </si>
  <si>
    <t>我不想坐在椅子上</t>
  </si>
  <si>
    <t>三采文化股份有限公司</t>
  </si>
  <si>
    <t>Delphine Perret</t>
  </si>
  <si>
    <t>流星劃過天空的夜晚</t>
  </si>
  <si>
    <t> 艾咪‧海斯特</t>
  </si>
  <si>
    <t>維京</t>
  </si>
  <si>
    <t>不要講話</t>
  </si>
  <si>
    <t>遠流</t>
    <phoneticPr fontId="1" type="noConversion"/>
  </si>
  <si>
    <t>太多胡蘿蔔了！</t>
  </si>
  <si>
    <t> 凱蒂．哈德森</t>
  </si>
  <si>
    <t>東雨文化</t>
    <phoneticPr fontId="1" type="noConversion"/>
  </si>
  <si>
    <t>氣候變遷行動—拯救珊瑚大作戰</t>
  </si>
  <si>
    <t> 蔡嘉驊</t>
  </si>
  <si>
    <t>四也文化出版公司</t>
    <phoneticPr fontId="1" type="noConversion"/>
  </si>
  <si>
    <t>超狗神探：大戰神偷怪怪球</t>
  </si>
  <si>
    <t>戴夫‧皮爾奇</t>
  </si>
  <si>
    <t>小皇冠文化</t>
  </si>
  <si>
    <t>超狗神探：真假怒吼騎士</t>
  </si>
  <si>
    <t>超狗神探：復仇蚤特攻隊</t>
  </si>
  <si>
    <t>超狗神探：大戰飛天蝌蚪</t>
  </si>
  <si>
    <t>超狗神探：正義使者</t>
  </si>
  <si>
    <t>超狗神探：複製邪惡貓</t>
  </si>
  <si>
    <t>超狗神探與蒙面喵喵俠</t>
  </si>
  <si>
    <t>我的獵人爺爺：達駭黑熊</t>
  </si>
  <si>
    <t>四也文化出版公司 </t>
  </si>
  <si>
    <t>快閃貓生活謎語童話1：神祕山有鬼？</t>
  </si>
  <si>
    <t>顏志豪</t>
  </si>
  <si>
    <t>親子天下</t>
    <phoneticPr fontId="1" type="noConversion"/>
  </si>
  <si>
    <t>快閃貓生活謎語童話2：滾滾豬大富翁</t>
  </si>
  <si>
    <t>童話陪審團套書：刑法篇 X 民法篇｜耳熟能詳的童話故事 X 連結生活的公民素養，探究生活中無所不在的法律知識（共兩冊）</t>
  </si>
  <si>
    <t> 法律白話文運動</t>
  </si>
  <si>
    <t>不便利的便利店</t>
  </si>
  <si>
    <t>否</t>
    <phoneticPr fontId="1" type="noConversion"/>
  </si>
  <si>
    <t> 金浩然</t>
  </si>
  <si>
    <t>寂寞</t>
  </si>
  <si>
    <t>搜神故事集：穿越時空的送信人</t>
  </si>
  <si>
    <t>李明足</t>
  </si>
  <si>
    <t>聯經出版公司 </t>
  </si>
  <si>
    <t> 朴恩景</t>
  </si>
  <si>
    <t>和平國際</t>
  </si>
  <si>
    <t>幽默之王馬 克吐溫</t>
  </si>
  <si>
    <t> 徐琰</t>
  </si>
  <si>
    <t>驛站</t>
  </si>
  <si>
    <t>《晶晶的桃花源記》</t>
  </si>
  <si>
    <t> 哲也</t>
  </si>
  <si>
    <t>小魯文化 </t>
    <phoneticPr fontId="1" type="noConversion"/>
  </si>
  <si>
    <t>叮咚小悟空之筋斗雲朵朵</t>
  </si>
  <si>
    <t>叮咚小悟空之奇怪的三眼少年</t>
  </si>
  <si>
    <t>叮咚小悟空之 悟空的七十二遍</t>
  </si>
  <si>
    <t>克拉拉的箱子</t>
  </si>
  <si>
    <t> 瑞秋．凡．庫依</t>
  </si>
  <si>
    <t>仰望星空的眼睛：天文望遠鏡的祕密</t>
  </si>
  <si>
    <t> 雅各‧克萊默</t>
  </si>
  <si>
    <t> 乜寇.索克魯曼 </t>
    <phoneticPr fontId="1" type="noConversion"/>
  </si>
  <si>
    <t> 安德魯．克萊門斯  追蹤作者</t>
  </si>
  <si>
    <t>學校班級最高學生數(22)人</t>
    <phoneticPr fontId="1" type="noConversion"/>
  </si>
  <si>
    <t>校名：鹽水區岸內國小
填表人：                            教務主任：                     校長：
連絡電話：066524651*19  網路電話：無</t>
    <phoneticPr fontId="1" type="noConversion"/>
  </si>
  <si>
    <t>達克比辦案套書(共五冊)</t>
  </si>
  <si>
    <t>是</t>
    <phoneticPr fontId="1" type="noConversion"/>
  </si>
  <si>
    <t>否</t>
    <phoneticPr fontId="1" type="noConversion"/>
  </si>
  <si>
    <t>臺灣</t>
    <phoneticPr fontId="1" type="noConversion"/>
  </si>
  <si>
    <t> 胡妙芬</t>
  </si>
  <si>
    <t>達克比辦案6-10集套書（共五冊）</t>
  </si>
  <si>
    <t>達克比辦案12-雨林縱火犯：生物多樣性與熱帶雨林生態系</t>
  </si>
  <si>
    <t>達克比辦案11-荒漠救命蛙：沙漠生態系與動物的適應</t>
  </si>
  <si>
    <t>安心國小：小學生的煩惱特效藥！孩子的第一套社會情緒學習套書 (共5冊)</t>
  </si>
  <si>
    <t>安全生活打勾勾：保護自己4冊繪本套組【預防性侵害、校園安全、居家安全、戶外安全】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</si>
</sst>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00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Book Antiqua"/>
      <family val="1"/>
    </font>
    <font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5"/>
      <color theme="1"/>
      <name val="標楷體"/>
      <family val="4"/>
      <charset val="136"/>
    </font>
    <font>
      <sz val="14"/>
      <color rgb="FF232323"/>
      <name val="標楷體"/>
      <family val="4"/>
      <charset val="136"/>
    </font>
    <font>
      <b/>
      <sz val="15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176" fontId="8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177" fontId="0" fillId="0" borderId="8" xfId="0" applyNumberFormat="1" applyBorder="1">
      <alignment vertical="center"/>
    </xf>
    <xf numFmtId="177" fontId="10" fillId="0" borderId="1" xfId="0" applyNumberFormat="1" applyFont="1" applyBorder="1">
      <alignment vertical="center"/>
    </xf>
    <xf numFmtId="0" fontId="10" fillId="0" borderId="1" xfId="0" applyFont="1" applyBorder="1">
      <alignment vertical="center"/>
    </xf>
    <xf numFmtId="177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left" vertical="center" wrapText="1" indent="1"/>
    </xf>
    <xf numFmtId="177" fontId="10" fillId="0" borderId="1" xfId="0" applyNumberFormat="1" applyFont="1" applyBorder="1" applyAlignment="1">
      <alignment vertical="center"/>
    </xf>
    <xf numFmtId="177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177" fontId="10" fillId="2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NumberFormat="1" applyFont="1" applyBorder="1">
      <alignment vertical="center"/>
    </xf>
    <xf numFmtId="0" fontId="10" fillId="0" borderId="1" xfId="0" applyNumberFormat="1" applyFont="1" applyBorder="1" applyAlignment="1">
      <alignment horizontal="right" vertical="center" wrapText="1"/>
    </xf>
    <xf numFmtId="0" fontId="0" fillId="0" borderId="8" xfId="0" applyBorder="1">
      <alignment vertical="center"/>
    </xf>
    <xf numFmtId="177" fontId="10" fillId="0" borderId="1" xfId="4" applyNumberFormat="1" applyFont="1" applyBorder="1">
      <alignment vertical="center"/>
    </xf>
    <xf numFmtId="0" fontId="10" fillId="0" borderId="1" xfId="4" applyFont="1" applyBorder="1">
      <alignment vertical="center"/>
    </xf>
    <xf numFmtId="177" fontId="10" fillId="0" borderId="1" xfId="4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77" fontId="11" fillId="0" borderId="1" xfId="0" applyNumberFormat="1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4" applyFont="1" applyBorder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3" fillId="0" borderId="1" xfId="0" applyFont="1" applyBorder="1" applyAlignment="1">
      <alignment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5%8A%89%E6%80%9D%E6%BA%90/adv_author/1/" TargetMode="External"/><Relationship Id="rId18" Type="http://schemas.openxmlformats.org/officeDocument/2006/relationships/hyperlink" Target="https://search.books.com.tw/search/query/key/%E6%88%B4%E5%A4%AB%E2%80%A7%E7%9A%AE%E7%88%BE%E5%A5%87/adv_author/1/" TargetMode="External"/><Relationship Id="rId26" Type="http://schemas.openxmlformats.org/officeDocument/2006/relationships/hyperlink" Target="https://search.books.com.tw/search/query/key/%E9%87%91%E6%B5%A9%E7%84%B6/adv_author/1/" TargetMode="External"/><Relationship Id="rId39" Type="http://schemas.openxmlformats.org/officeDocument/2006/relationships/hyperlink" Target="https://search.books.com.tw/search/query/key/%E9%9B%85%E5%90%84%E2%80%A7%E5%85%8B%E8%90%8A%E9%BB%98/adv_author/1/" TargetMode="External"/><Relationship Id="rId21" Type="http://schemas.openxmlformats.org/officeDocument/2006/relationships/hyperlink" Target="https://www.books.com.tw/web/sys_puballb/books/?pubid=smallcrown" TargetMode="External"/><Relationship Id="rId34" Type="http://schemas.openxmlformats.org/officeDocument/2006/relationships/hyperlink" Target="https://www.parenting.com.tw/reading/book-4868-/" TargetMode="External"/><Relationship Id="rId7" Type="http://schemas.openxmlformats.org/officeDocument/2006/relationships/hyperlink" Target="https://search.books.com.tw/search/query/key/%E7%8E%8B%E6%B7%91%E8%8A%AC/adv_author/1/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%E8%94%A1%E5%98%89%E9%A9%8A/adv_author/1/" TargetMode="External"/><Relationship Id="rId25" Type="http://schemas.openxmlformats.org/officeDocument/2006/relationships/hyperlink" Target="https://search.books.com.tw/search/query/key/%E6%B3%95%E5%BE%8B%E7%99%BD%E8%A9%B1%E6%96%87%E9%81%8B%E5%8B%95/adv_author/1/" TargetMode="External"/><Relationship Id="rId33" Type="http://schemas.openxmlformats.org/officeDocument/2006/relationships/hyperlink" Target="https://www.books.com.tw/web/sys_puballb/books/?pubid=post" TargetMode="External"/><Relationship Id="rId38" Type="http://schemas.openxmlformats.org/officeDocument/2006/relationships/hyperlink" Target="https://search.books.com.tw/search/query/key/%E7%91%9E%E7%A7%8B%EF%BC%8E%E5%87%A1%EF%BC%8E%E5%BA%AB%E4%BE%9D/adv_author/1/" TargetMode="External"/><Relationship Id="rId2" Type="http://schemas.openxmlformats.org/officeDocument/2006/relationships/hyperlink" Target="https://search.books.com.tw/search/query/key/Anna%2C+Holly/adv_author/1/" TargetMode="External"/><Relationship Id="rId16" Type="http://schemas.openxmlformats.org/officeDocument/2006/relationships/hyperlink" Target="https://search.books.com.tw/search/query/key/%E5%87%B1%E8%92%82%EF%BC%8E%E5%93%88%E5%BE%B7%E6%A3%AE/adv_author/1/" TargetMode="External"/><Relationship Id="rId20" Type="http://schemas.openxmlformats.org/officeDocument/2006/relationships/hyperlink" Target="https://search.books.com.tw/search/query/key/%E6%88%B4%E5%A4%AB%E2%80%A7%E7%9A%AE%E7%88%BE%E5%A5%87/adv_author/1/" TargetMode="External"/><Relationship Id="rId29" Type="http://schemas.openxmlformats.org/officeDocument/2006/relationships/hyperlink" Target="https://www.books.com.tw/web/sys_puballb/books/?pubid=linking" TargetMode="External"/><Relationship Id="rId1" Type="http://schemas.openxmlformats.org/officeDocument/2006/relationships/hyperlink" Target="https://search.books.com.tw/search/query/key/%E9%8D%BE%E7%87%95%E8%B2%9E/adv_author/1/" TargetMode="External"/><Relationship Id="rId6" Type="http://schemas.openxmlformats.org/officeDocument/2006/relationships/hyperlink" Target="https://search.books.com.tw/search/query/key/%E5%B2%91%E6%BE%8E%E7%B6%AD/adv_author/1/" TargetMode="External"/><Relationship Id="rId11" Type="http://schemas.openxmlformats.org/officeDocument/2006/relationships/hyperlink" Target="https://www.books.com.tw/web/sys_puballb/books/?pubid=cw" TargetMode="External"/><Relationship Id="rId24" Type="http://schemas.openxmlformats.org/officeDocument/2006/relationships/hyperlink" Target="https://search.books.com.tw/search/query/key/%E9%A1%8F%E5%BF%97%E8%B1%AA/adv_author/1/" TargetMode="External"/><Relationship Id="rId32" Type="http://schemas.openxmlformats.org/officeDocument/2006/relationships/hyperlink" Target="https://search.books.com.tw/search/query/key/%E5%BE%90%E7%90%B0/adv_author/1/" TargetMode="External"/><Relationship Id="rId37" Type="http://schemas.openxmlformats.org/officeDocument/2006/relationships/hyperlink" Target="https://search.books.com.tw/search/query/key/%E5%93%B2%E4%B9%9F/adv_author/1/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wordfield" TargetMode="External"/><Relationship Id="rId15" Type="http://schemas.openxmlformats.org/officeDocument/2006/relationships/hyperlink" Target="https://www.books.com.tw/web/sys_puballb/books/?pubid=viking" TargetMode="External"/><Relationship Id="rId23" Type="http://schemas.openxmlformats.org/officeDocument/2006/relationships/hyperlink" Target="https://search.books.com.tw/search/query/key/%E9%A1%8F%E5%BF%97%E8%B1%AA/adv_author/1/" TargetMode="External"/><Relationship Id="rId28" Type="http://schemas.openxmlformats.org/officeDocument/2006/relationships/hyperlink" Target="https://search.books.com.tw/search/query/key/%E6%9D%8E%E6%98%8E%E8%B6%B3/adv_author/1/" TargetMode="External"/><Relationship Id="rId36" Type="http://schemas.openxmlformats.org/officeDocument/2006/relationships/hyperlink" Target="https://search.books.com.tw/search/query/key/%E5%93%B2%E4%B9%9F/adv_author/1/" TargetMode="External"/><Relationship Id="rId10" Type="http://schemas.openxmlformats.org/officeDocument/2006/relationships/hyperlink" Target="https://www.books.com.tw/web/sys_puballb/books/?pubid=cw" TargetMode="External"/><Relationship Id="rId19" Type="http://schemas.openxmlformats.org/officeDocument/2006/relationships/hyperlink" Target="https://www.books.com.tw/web/sys_puballb/books/?pubid=smallcrown" TargetMode="External"/><Relationship Id="rId31" Type="http://schemas.openxmlformats.org/officeDocument/2006/relationships/hyperlink" Target="https://www.books.com.tw/web/sys_puballb/books/?pubid=hansiang1" TargetMode="External"/><Relationship Id="rId4" Type="http://schemas.openxmlformats.org/officeDocument/2006/relationships/hyperlink" Target="https://search.books.com.tw/search/query/key/Kallie+George/adv_author/1/" TargetMode="External"/><Relationship Id="rId9" Type="http://schemas.openxmlformats.org/officeDocument/2006/relationships/hyperlink" Target="https://search.books.com.tw/search/query/key/%E6%9E%97%E4%BD%91%E5%84%92/adv_author/1/" TargetMode="External"/><Relationship Id="rId14" Type="http://schemas.openxmlformats.org/officeDocument/2006/relationships/hyperlink" Target="https://search.books.com.tw/search/query/key/%E8%89%BE%E5%92%AA%E2%80%A7%E6%B5%B7%E6%96%AF%E7%89%B9/adv_author/1/" TargetMode="External"/><Relationship Id="rId22" Type="http://schemas.openxmlformats.org/officeDocument/2006/relationships/hyperlink" Target="https://www.books.com.tw/web/sys_puballb/books/?pubid=saccacapital" TargetMode="External"/><Relationship Id="rId27" Type="http://schemas.openxmlformats.org/officeDocument/2006/relationships/hyperlink" Target="https://www.books.com.tw/web/sys_puballb/books/?pubid=solo" TargetMode="External"/><Relationship Id="rId30" Type="http://schemas.openxmlformats.org/officeDocument/2006/relationships/hyperlink" Target="https://search.books.com.tw/search/query/key/%E6%9C%B4%E6%81%A9%E6%99%AF/adv_author/1/" TargetMode="External"/><Relationship Id="rId35" Type="http://schemas.openxmlformats.org/officeDocument/2006/relationships/hyperlink" Target="https://search.books.com.tw/search/query/key/%E5%93%B2%E4%B9%9F/adv_author/1/" TargetMode="External"/><Relationship Id="rId8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search.books.com.tw/search/query/key/Mary+Pope+Osborn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42" zoomScaleNormal="100" zoomScaleSheetLayoutView="100" zoomScalePageLayoutView="40" workbookViewId="0">
      <selection activeCell="D47" sqref="D47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22.75" customWidth="1"/>
    <col min="7" max="8" width="8.75" customWidth="1"/>
    <col min="9" max="9" width="10.75" customWidth="1"/>
    <col min="10" max="12" width="6.75" customWidth="1"/>
  </cols>
  <sheetData>
    <row r="1" spans="1:13" ht="19.5">
      <c r="A1" s="34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19.5">
      <c r="A2" s="37" t="s">
        <v>136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78">
      <c r="A3" s="24" t="s">
        <v>0</v>
      </c>
      <c r="B3" s="24" t="s">
        <v>1</v>
      </c>
      <c r="C3" s="24" t="s">
        <v>2</v>
      </c>
      <c r="D3" s="24" t="s">
        <v>3</v>
      </c>
      <c r="E3" s="10" t="s">
        <v>12</v>
      </c>
      <c r="F3" s="24" t="s">
        <v>4</v>
      </c>
      <c r="G3" s="10" t="s">
        <v>5</v>
      </c>
      <c r="H3" s="10" t="s">
        <v>13</v>
      </c>
      <c r="I3" s="24" t="s">
        <v>6</v>
      </c>
      <c r="J3" s="10" t="s">
        <v>7</v>
      </c>
      <c r="K3" s="10" t="s">
        <v>8</v>
      </c>
      <c r="L3" s="10" t="s">
        <v>9</v>
      </c>
      <c r="M3" s="24" t="s">
        <v>10</v>
      </c>
    </row>
    <row r="4" spans="1:13" ht="202.5">
      <c r="A4" s="24">
        <v>1</v>
      </c>
      <c r="B4" s="25" t="s">
        <v>48</v>
      </c>
      <c r="C4" s="21" t="s">
        <v>49</v>
      </c>
      <c r="D4" s="5" t="s">
        <v>50</v>
      </c>
      <c r="E4" s="5" t="s">
        <v>51</v>
      </c>
      <c r="F4" s="5">
        <v>9781665916042</v>
      </c>
      <c r="G4" s="18">
        <v>2</v>
      </c>
      <c r="H4" s="6">
        <v>2520</v>
      </c>
      <c r="I4" s="6">
        <f>(H4*G4)</f>
        <v>5040</v>
      </c>
      <c r="J4" s="10" t="s">
        <v>21</v>
      </c>
      <c r="K4" s="10" t="s">
        <v>22</v>
      </c>
      <c r="L4" s="10" t="s">
        <v>22</v>
      </c>
      <c r="M4" s="10"/>
    </row>
    <row r="5" spans="1:13" ht="60.75">
      <c r="A5" s="24">
        <v>2</v>
      </c>
      <c r="B5" s="25" t="s">
        <v>52</v>
      </c>
      <c r="C5" s="21" t="s">
        <v>53</v>
      </c>
      <c r="D5" s="7" t="s">
        <v>54</v>
      </c>
      <c r="E5" s="5" t="s">
        <v>51</v>
      </c>
      <c r="F5" s="5">
        <v>9781984875310</v>
      </c>
      <c r="G5" s="18">
        <v>2</v>
      </c>
      <c r="H5" s="6">
        <v>2727</v>
      </c>
      <c r="I5" s="6">
        <f t="shared" ref="I5:I17" si="0">(H5*G5)</f>
        <v>5454</v>
      </c>
      <c r="J5" s="10" t="s">
        <v>21</v>
      </c>
      <c r="K5" s="10" t="s">
        <v>21</v>
      </c>
      <c r="L5" s="10" t="s">
        <v>22</v>
      </c>
      <c r="M5" s="10"/>
    </row>
    <row r="6" spans="1:13" ht="40.5">
      <c r="A6" s="24">
        <v>3</v>
      </c>
      <c r="B6" s="25" t="s">
        <v>138</v>
      </c>
      <c r="C6" s="21" t="s">
        <v>142</v>
      </c>
      <c r="D6" s="7" t="s">
        <v>63</v>
      </c>
      <c r="E6" s="5" t="s">
        <v>141</v>
      </c>
      <c r="F6" s="31">
        <v>9789869201384</v>
      </c>
      <c r="G6" s="18">
        <v>2</v>
      </c>
      <c r="H6" s="6">
        <v>1496</v>
      </c>
      <c r="I6" s="6">
        <f t="shared" si="0"/>
        <v>2992</v>
      </c>
      <c r="J6" s="10" t="s">
        <v>139</v>
      </c>
      <c r="K6" s="10" t="s">
        <v>140</v>
      </c>
      <c r="L6" s="10" t="s">
        <v>140</v>
      </c>
      <c r="M6" s="10"/>
    </row>
    <row r="7" spans="1:13" ht="40.5">
      <c r="A7" s="24">
        <v>4</v>
      </c>
      <c r="B7" s="25" t="s">
        <v>143</v>
      </c>
      <c r="C7" s="21" t="s">
        <v>142</v>
      </c>
      <c r="D7" s="7" t="s">
        <v>63</v>
      </c>
      <c r="E7" s="5" t="s">
        <v>141</v>
      </c>
      <c r="F7" s="5">
        <v>9786263050488</v>
      </c>
      <c r="G7" s="18">
        <v>2</v>
      </c>
      <c r="H7" s="6">
        <v>1600</v>
      </c>
      <c r="I7" s="6">
        <f t="shared" si="0"/>
        <v>3200</v>
      </c>
      <c r="J7" s="10" t="s">
        <v>139</v>
      </c>
      <c r="K7" s="10" t="s">
        <v>140</v>
      </c>
      <c r="L7" s="10" t="s">
        <v>140</v>
      </c>
      <c r="M7" s="10"/>
    </row>
    <row r="8" spans="1:13" ht="60.75">
      <c r="A8" s="24">
        <v>5</v>
      </c>
      <c r="B8" s="25" t="s">
        <v>145</v>
      </c>
      <c r="C8" s="21" t="s">
        <v>142</v>
      </c>
      <c r="D8" s="7" t="s">
        <v>63</v>
      </c>
      <c r="E8" s="5" t="s">
        <v>141</v>
      </c>
      <c r="F8" s="5">
        <v>9786263051973</v>
      </c>
      <c r="G8" s="18">
        <v>2</v>
      </c>
      <c r="H8" s="6">
        <v>340</v>
      </c>
      <c r="I8" s="6">
        <f t="shared" si="0"/>
        <v>680</v>
      </c>
      <c r="J8" s="10" t="s">
        <v>140</v>
      </c>
      <c r="K8" s="10" t="s">
        <v>140</v>
      </c>
      <c r="L8" s="10" t="s">
        <v>140</v>
      </c>
      <c r="M8" s="10"/>
    </row>
    <row r="9" spans="1:13" ht="60.75">
      <c r="A9" s="24">
        <v>6</v>
      </c>
      <c r="B9" s="25" t="s">
        <v>144</v>
      </c>
      <c r="C9" s="21" t="s">
        <v>142</v>
      </c>
      <c r="D9" s="7" t="s">
        <v>63</v>
      </c>
      <c r="E9" s="5" t="s">
        <v>141</v>
      </c>
      <c r="F9" s="5">
        <v>9786263053595</v>
      </c>
      <c r="G9" s="18">
        <v>2</v>
      </c>
      <c r="H9" s="6">
        <v>340</v>
      </c>
      <c r="I9" s="6">
        <f t="shared" si="0"/>
        <v>680</v>
      </c>
      <c r="J9" s="10" t="s">
        <v>140</v>
      </c>
      <c r="K9" s="10" t="s">
        <v>140</v>
      </c>
      <c r="L9" s="10" t="s">
        <v>140</v>
      </c>
      <c r="M9" s="10"/>
    </row>
    <row r="10" spans="1:13" ht="60.75">
      <c r="A10" s="24">
        <v>7</v>
      </c>
      <c r="B10" s="25" t="s">
        <v>55</v>
      </c>
      <c r="C10" s="21" t="s">
        <v>56</v>
      </c>
      <c r="D10" s="21" t="s">
        <v>57</v>
      </c>
      <c r="E10" s="5" t="s">
        <v>51</v>
      </c>
      <c r="F10" s="5">
        <v>9786267069134</v>
      </c>
      <c r="G10" s="18">
        <v>2</v>
      </c>
      <c r="H10" s="6">
        <v>1320</v>
      </c>
      <c r="I10" s="6">
        <f t="shared" si="0"/>
        <v>2640</v>
      </c>
      <c r="J10" s="10" t="s">
        <v>21</v>
      </c>
      <c r="K10" s="10" t="s">
        <v>22</v>
      </c>
      <c r="L10" s="10" t="s">
        <v>22</v>
      </c>
      <c r="M10" s="10"/>
    </row>
    <row r="11" spans="1:13" ht="81">
      <c r="A11" s="24">
        <v>8</v>
      </c>
      <c r="B11" s="25" t="s">
        <v>146</v>
      </c>
      <c r="C11" s="21" t="s">
        <v>58</v>
      </c>
      <c r="D11" s="5" t="s">
        <v>59</v>
      </c>
      <c r="E11" s="5" t="s">
        <v>60</v>
      </c>
      <c r="F11" s="11">
        <v>9789865535483</v>
      </c>
      <c r="G11" s="18">
        <v>2</v>
      </c>
      <c r="H11" s="6">
        <v>1600</v>
      </c>
      <c r="I11" s="6">
        <f t="shared" si="0"/>
        <v>3200</v>
      </c>
      <c r="J11" s="10" t="s">
        <v>21</v>
      </c>
      <c r="K11" s="10" t="s">
        <v>22</v>
      </c>
      <c r="L11" s="10" t="s">
        <v>22</v>
      </c>
      <c r="M11" s="10"/>
    </row>
    <row r="12" spans="1:13" ht="60.75">
      <c r="A12" s="24">
        <v>9</v>
      </c>
      <c r="B12" s="25" t="s">
        <v>61</v>
      </c>
      <c r="C12" s="21" t="s">
        <v>62</v>
      </c>
      <c r="D12" s="21" t="s">
        <v>63</v>
      </c>
      <c r="E12" s="5" t="s">
        <v>60</v>
      </c>
      <c r="F12" s="5">
        <v>9789579095419</v>
      </c>
      <c r="G12" s="18">
        <v>2</v>
      </c>
      <c r="H12" s="6">
        <v>1300</v>
      </c>
      <c r="I12" s="6">
        <f t="shared" si="0"/>
        <v>2600</v>
      </c>
      <c r="J12" s="10" t="s">
        <v>21</v>
      </c>
      <c r="K12" s="10" t="s">
        <v>22</v>
      </c>
      <c r="L12" s="10" t="s">
        <v>22</v>
      </c>
      <c r="M12" s="10"/>
    </row>
    <row r="13" spans="1:13" ht="40.5">
      <c r="A13" s="24">
        <v>10</v>
      </c>
      <c r="B13" s="25" t="s">
        <v>64</v>
      </c>
      <c r="C13" s="21" t="s">
        <v>65</v>
      </c>
      <c r="D13" s="21" t="s">
        <v>63</v>
      </c>
      <c r="E13" s="5" t="s">
        <v>60</v>
      </c>
      <c r="F13" s="5">
        <v>9789579095402</v>
      </c>
      <c r="G13" s="18">
        <v>2</v>
      </c>
      <c r="H13" s="6">
        <v>1040</v>
      </c>
      <c r="I13" s="6">
        <f t="shared" si="0"/>
        <v>2080</v>
      </c>
      <c r="J13" s="10" t="s">
        <v>21</v>
      </c>
      <c r="K13" s="10" t="s">
        <v>22</v>
      </c>
      <c r="L13" s="10" t="s">
        <v>22</v>
      </c>
      <c r="M13" s="10"/>
    </row>
    <row r="14" spans="1:13" ht="55.5" customHeight="1">
      <c r="A14" s="24">
        <v>11</v>
      </c>
      <c r="B14" s="25" t="s">
        <v>72</v>
      </c>
      <c r="C14" s="5" t="s">
        <v>73</v>
      </c>
      <c r="D14" s="21" t="s">
        <v>63</v>
      </c>
      <c r="E14" s="5" t="s">
        <v>60</v>
      </c>
      <c r="F14" s="5">
        <v>9789575039998</v>
      </c>
      <c r="G14" s="18">
        <v>2</v>
      </c>
      <c r="H14" s="6">
        <v>2600</v>
      </c>
      <c r="I14" s="6">
        <f t="shared" si="0"/>
        <v>5200</v>
      </c>
      <c r="J14" s="10" t="s">
        <v>21</v>
      </c>
      <c r="K14" s="10" t="s">
        <v>22</v>
      </c>
      <c r="L14" s="10" t="s">
        <v>22</v>
      </c>
      <c r="M14" s="10"/>
    </row>
    <row r="15" spans="1:13" ht="20.25">
      <c r="A15" s="24">
        <v>12</v>
      </c>
      <c r="B15" s="25" t="s">
        <v>66</v>
      </c>
      <c r="C15" s="5" t="s">
        <v>74</v>
      </c>
      <c r="D15" s="21" t="s">
        <v>63</v>
      </c>
      <c r="E15" s="5" t="s">
        <v>60</v>
      </c>
      <c r="F15" s="5">
        <v>4717211031728</v>
      </c>
      <c r="G15" s="18">
        <v>2</v>
      </c>
      <c r="H15" s="6">
        <v>990</v>
      </c>
      <c r="I15" s="6">
        <f t="shared" si="0"/>
        <v>1980</v>
      </c>
      <c r="J15" s="10" t="s">
        <v>21</v>
      </c>
      <c r="K15" s="10" t="s">
        <v>22</v>
      </c>
      <c r="L15" s="10" t="s">
        <v>22</v>
      </c>
      <c r="M15" s="10"/>
    </row>
    <row r="16" spans="1:13" ht="40.5">
      <c r="A16" s="24">
        <v>13</v>
      </c>
      <c r="B16" s="26" t="s">
        <v>67</v>
      </c>
      <c r="C16" s="22" t="s">
        <v>68</v>
      </c>
      <c r="D16" s="5" t="s">
        <v>59</v>
      </c>
      <c r="E16" s="5" t="s">
        <v>60</v>
      </c>
      <c r="F16" s="5">
        <v>9789864793419</v>
      </c>
      <c r="G16" s="18">
        <v>2</v>
      </c>
      <c r="H16" s="6">
        <v>1060</v>
      </c>
      <c r="I16" s="6">
        <f t="shared" si="0"/>
        <v>2120</v>
      </c>
      <c r="J16" s="10" t="s">
        <v>21</v>
      </c>
      <c r="K16" s="10" t="s">
        <v>22</v>
      </c>
      <c r="L16" s="10" t="s">
        <v>22</v>
      </c>
      <c r="M16" s="10"/>
    </row>
    <row r="17" spans="1:13" ht="58.5">
      <c r="A17" s="24">
        <v>14</v>
      </c>
      <c r="B17" s="28" t="s">
        <v>75</v>
      </c>
      <c r="C17" s="17" t="s">
        <v>77</v>
      </c>
      <c r="D17" s="17" t="s">
        <v>76</v>
      </c>
      <c r="E17" s="5" t="s">
        <v>60</v>
      </c>
      <c r="F17" s="5">
        <v>9789869262378</v>
      </c>
      <c r="G17" s="18">
        <v>2</v>
      </c>
      <c r="H17" s="6">
        <v>280</v>
      </c>
      <c r="I17" s="6">
        <f t="shared" si="0"/>
        <v>560</v>
      </c>
      <c r="J17" s="10" t="s">
        <v>22</v>
      </c>
      <c r="K17" s="10" t="s">
        <v>22</v>
      </c>
      <c r="L17" s="10" t="s">
        <v>22</v>
      </c>
      <c r="M17" s="10"/>
    </row>
    <row r="18" spans="1:13" ht="78">
      <c r="A18" s="24">
        <v>15</v>
      </c>
      <c r="B18" s="25" t="s">
        <v>16</v>
      </c>
      <c r="C18" s="7" t="s">
        <v>19</v>
      </c>
      <c r="D18" s="12" t="s">
        <v>18</v>
      </c>
      <c r="E18" s="13" t="s">
        <v>20</v>
      </c>
      <c r="F18" s="5">
        <v>9789575034948</v>
      </c>
      <c r="G18" s="19">
        <v>2</v>
      </c>
      <c r="H18" s="14">
        <v>1520</v>
      </c>
      <c r="I18" s="14">
        <f t="shared" ref="I18:I42" si="1">(H18*G18)</f>
        <v>3040</v>
      </c>
      <c r="J18" s="10" t="s">
        <v>21</v>
      </c>
      <c r="K18" s="10" t="s">
        <v>22</v>
      </c>
      <c r="L18" s="10" t="s">
        <v>22</v>
      </c>
      <c r="M18" s="10"/>
    </row>
    <row r="19" spans="1:13" ht="117">
      <c r="A19" s="24">
        <v>16</v>
      </c>
      <c r="B19" s="25" t="s">
        <v>17</v>
      </c>
      <c r="C19" s="7" t="s">
        <v>23</v>
      </c>
      <c r="D19" s="15" t="s">
        <v>69</v>
      </c>
      <c r="E19" s="13" t="s">
        <v>20</v>
      </c>
      <c r="F19" s="5">
        <v>9789575034818</v>
      </c>
      <c r="G19" s="19">
        <v>2</v>
      </c>
      <c r="H19" s="14">
        <v>690</v>
      </c>
      <c r="I19" s="14">
        <f t="shared" si="1"/>
        <v>1380</v>
      </c>
      <c r="J19" s="10" t="s">
        <v>22</v>
      </c>
      <c r="K19" s="10" t="s">
        <v>22</v>
      </c>
      <c r="L19" s="10" t="s">
        <v>22</v>
      </c>
      <c r="M19" s="10"/>
    </row>
    <row r="20" spans="1:13" ht="20.25">
      <c r="A20" s="24">
        <v>17</v>
      </c>
      <c r="B20" s="27" t="s">
        <v>70</v>
      </c>
      <c r="C20" s="16" t="s">
        <v>24</v>
      </c>
      <c r="D20" s="12" t="s">
        <v>25</v>
      </c>
      <c r="E20" s="13" t="s">
        <v>20</v>
      </c>
      <c r="F20" s="5" t="s">
        <v>26</v>
      </c>
      <c r="G20" s="19">
        <v>2</v>
      </c>
      <c r="H20" s="14">
        <v>320</v>
      </c>
      <c r="I20" s="14">
        <f t="shared" si="1"/>
        <v>640</v>
      </c>
      <c r="J20" s="10" t="s">
        <v>22</v>
      </c>
      <c r="K20" s="10" t="s">
        <v>22</v>
      </c>
      <c r="L20" s="10" t="s">
        <v>22</v>
      </c>
      <c r="M20" s="10"/>
    </row>
    <row r="21" spans="1:13" ht="20.25">
      <c r="A21" s="24">
        <v>18</v>
      </c>
      <c r="B21" s="27" t="s">
        <v>27</v>
      </c>
      <c r="C21" s="23" t="s">
        <v>28</v>
      </c>
      <c r="D21" s="15" t="s">
        <v>29</v>
      </c>
      <c r="E21" s="13" t="s">
        <v>20</v>
      </c>
      <c r="F21" s="5" t="s">
        <v>30</v>
      </c>
      <c r="G21" s="19">
        <v>2</v>
      </c>
      <c r="H21" s="14">
        <v>270</v>
      </c>
      <c r="I21" s="14">
        <f t="shared" si="1"/>
        <v>540</v>
      </c>
      <c r="J21" s="10" t="s">
        <v>22</v>
      </c>
      <c r="K21" s="10" t="s">
        <v>22</v>
      </c>
      <c r="L21" s="10" t="s">
        <v>22</v>
      </c>
      <c r="M21" s="10"/>
    </row>
    <row r="22" spans="1:13" ht="39">
      <c r="A22" s="24">
        <v>19</v>
      </c>
      <c r="B22" s="27" t="s">
        <v>31</v>
      </c>
      <c r="C22" s="7" t="s">
        <v>33</v>
      </c>
      <c r="D22" s="7" t="s">
        <v>32</v>
      </c>
      <c r="E22" s="13" t="s">
        <v>20</v>
      </c>
      <c r="F22" s="7">
        <v>9789868965911</v>
      </c>
      <c r="G22" s="19">
        <v>2</v>
      </c>
      <c r="H22" s="14">
        <v>300</v>
      </c>
      <c r="I22" s="14">
        <f t="shared" si="1"/>
        <v>600</v>
      </c>
      <c r="J22" s="10" t="s">
        <v>22</v>
      </c>
      <c r="K22" s="10" t="s">
        <v>22</v>
      </c>
      <c r="L22" s="10" t="s">
        <v>22</v>
      </c>
      <c r="M22" s="10"/>
    </row>
    <row r="23" spans="1:13" ht="121.5">
      <c r="A23" s="24">
        <v>20</v>
      </c>
      <c r="B23" s="25" t="s">
        <v>34</v>
      </c>
      <c r="C23" s="7" t="s">
        <v>35</v>
      </c>
      <c r="D23" s="5" t="s">
        <v>36</v>
      </c>
      <c r="E23" s="13" t="s">
        <v>20</v>
      </c>
      <c r="F23" s="5">
        <v>9991051025030</v>
      </c>
      <c r="G23" s="19">
        <v>2</v>
      </c>
      <c r="H23" s="14">
        <v>2100</v>
      </c>
      <c r="I23" s="14">
        <f t="shared" si="1"/>
        <v>4200</v>
      </c>
      <c r="J23" s="10" t="s">
        <v>21</v>
      </c>
      <c r="K23" s="10" t="s">
        <v>22</v>
      </c>
      <c r="L23" s="10" t="s">
        <v>22</v>
      </c>
      <c r="M23" s="10"/>
    </row>
    <row r="24" spans="1:13" ht="78">
      <c r="A24" s="9">
        <v>21</v>
      </c>
      <c r="B24" s="25" t="s">
        <v>37</v>
      </c>
      <c r="C24" s="7" t="s">
        <v>38</v>
      </c>
      <c r="D24" s="15" t="s">
        <v>71</v>
      </c>
      <c r="E24" s="13" t="s">
        <v>20</v>
      </c>
      <c r="F24" s="5">
        <v>9789571461410</v>
      </c>
      <c r="G24" s="19">
        <v>2</v>
      </c>
      <c r="H24" s="14">
        <v>329</v>
      </c>
      <c r="I24" s="14">
        <f t="shared" si="1"/>
        <v>658</v>
      </c>
      <c r="J24" s="10" t="s">
        <v>22</v>
      </c>
      <c r="K24" s="10" t="s">
        <v>22</v>
      </c>
      <c r="L24" s="10" t="s">
        <v>22</v>
      </c>
      <c r="M24" s="10"/>
    </row>
    <row r="25" spans="1:13" ht="20.25">
      <c r="A25" s="9">
        <v>22</v>
      </c>
      <c r="B25" s="27" t="s">
        <v>39</v>
      </c>
      <c r="C25" s="5" t="s">
        <v>41</v>
      </c>
      <c r="D25" s="5" t="s">
        <v>40</v>
      </c>
      <c r="E25" s="13" t="s">
        <v>20</v>
      </c>
      <c r="F25" s="7">
        <v>9789865722791</v>
      </c>
      <c r="G25" s="19">
        <v>2</v>
      </c>
      <c r="H25" s="14">
        <v>340</v>
      </c>
      <c r="I25" s="14">
        <f t="shared" si="1"/>
        <v>680</v>
      </c>
      <c r="J25" s="10" t="s">
        <v>22</v>
      </c>
      <c r="K25" s="10" t="s">
        <v>22</v>
      </c>
      <c r="L25" s="10" t="s">
        <v>22</v>
      </c>
      <c r="M25" s="10"/>
    </row>
    <row r="26" spans="1:13" ht="60.75">
      <c r="A26" s="9">
        <v>23</v>
      </c>
      <c r="B26" s="25" t="s">
        <v>42</v>
      </c>
      <c r="C26" s="5" t="s">
        <v>44</v>
      </c>
      <c r="D26" s="5" t="s">
        <v>43</v>
      </c>
      <c r="E26" s="13" t="s">
        <v>20</v>
      </c>
      <c r="F26" s="7">
        <v>9789869295604</v>
      </c>
      <c r="G26" s="19">
        <v>2</v>
      </c>
      <c r="H26" s="14">
        <v>360</v>
      </c>
      <c r="I26" s="14">
        <f t="shared" si="1"/>
        <v>720</v>
      </c>
      <c r="J26" s="10" t="s">
        <v>22</v>
      </c>
      <c r="K26" s="10" t="s">
        <v>22</v>
      </c>
      <c r="L26" s="10" t="s">
        <v>22</v>
      </c>
      <c r="M26" s="10"/>
    </row>
    <row r="27" spans="1:13" ht="20.25">
      <c r="A27" s="9">
        <v>24</v>
      </c>
      <c r="B27" s="27" t="s">
        <v>45</v>
      </c>
      <c r="C27" s="5" t="s">
        <v>47</v>
      </c>
      <c r="D27" s="5" t="s">
        <v>46</v>
      </c>
      <c r="E27" s="13" t="s">
        <v>20</v>
      </c>
      <c r="F27" s="5">
        <v>9789864500581</v>
      </c>
      <c r="G27" s="19">
        <v>2</v>
      </c>
      <c r="H27" s="14">
        <v>260</v>
      </c>
      <c r="I27" s="14">
        <f t="shared" si="1"/>
        <v>520</v>
      </c>
      <c r="J27" s="10" t="s">
        <v>22</v>
      </c>
      <c r="K27" s="10" t="s">
        <v>22</v>
      </c>
      <c r="L27" s="10" t="s">
        <v>22</v>
      </c>
      <c r="M27" s="10"/>
    </row>
    <row r="28" spans="1:13" ht="20.25">
      <c r="A28" s="9">
        <v>25</v>
      </c>
      <c r="B28" s="28" t="s">
        <v>78</v>
      </c>
      <c r="C28" s="6" t="s">
        <v>80</v>
      </c>
      <c r="D28" s="6" t="s">
        <v>79</v>
      </c>
      <c r="E28" s="13" t="s">
        <v>20</v>
      </c>
      <c r="F28" s="5">
        <v>9789862742570</v>
      </c>
      <c r="G28" s="8">
        <v>2</v>
      </c>
      <c r="H28" s="7">
        <v>600</v>
      </c>
      <c r="I28" s="7">
        <f t="shared" si="1"/>
        <v>1200</v>
      </c>
      <c r="J28" s="10" t="s">
        <v>22</v>
      </c>
      <c r="K28" s="10" t="s">
        <v>22</v>
      </c>
      <c r="L28" s="10" t="s">
        <v>22</v>
      </c>
      <c r="M28" s="10"/>
    </row>
    <row r="29" spans="1:13" ht="20.25">
      <c r="A29" s="9">
        <v>26</v>
      </c>
      <c r="B29" s="28" t="s">
        <v>81</v>
      </c>
      <c r="C29" s="6" t="s">
        <v>83</v>
      </c>
      <c r="D29" s="6" t="s">
        <v>82</v>
      </c>
      <c r="E29" s="13" t="s">
        <v>20</v>
      </c>
      <c r="F29" s="5">
        <v>9789863425571</v>
      </c>
      <c r="G29" s="8">
        <v>2</v>
      </c>
      <c r="H29" s="7">
        <v>280</v>
      </c>
      <c r="I29" s="7">
        <f t="shared" si="1"/>
        <v>560</v>
      </c>
      <c r="J29" s="10" t="s">
        <v>22</v>
      </c>
      <c r="K29" s="10" t="s">
        <v>22</v>
      </c>
      <c r="L29" s="10" t="s">
        <v>22</v>
      </c>
      <c r="M29" s="10"/>
    </row>
    <row r="30" spans="1:13" ht="20.25">
      <c r="A30" s="9">
        <v>27</v>
      </c>
      <c r="B30" s="26" t="s">
        <v>84</v>
      </c>
      <c r="C30" s="22" t="s">
        <v>85</v>
      </c>
      <c r="D30" s="22" t="s">
        <v>86</v>
      </c>
      <c r="E30" s="13" t="s">
        <v>20</v>
      </c>
      <c r="F30" s="5">
        <v>9789864401840</v>
      </c>
      <c r="G30" s="8">
        <v>2</v>
      </c>
      <c r="H30" s="7">
        <v>300</v>
      </c>
      <c r="I30" s="7">
        <f t="shared" si="1"/>
        <v>600</v>
      </c>
      <c r="J30" s="10" t="s">
        <v>22</v>
      </c>
      <c r="K30" s="10" t="s">
        <v>22</v>
      </c>
      <c r="L30" s="10" t="s">
        <v>22</v>
      </c>
      <c r="M30" s="10"/>
    </row>
    <row r="31" spans="1:13" ht="20.25">
      <c r="A31" s="9">
        <v>28</v>
      </c>
      <c r="B31" s="26" t="s">
        <v>87</v>
      </c>
      <c r="C31" s="6" t="s">
        <v>135</v>
      </c>
      <c r="D31" s="7" t="s">
        <v>88</v>
      </c>
      <c r="E31" s="13" t="s">
        <v>20</v>
      </c>
      <c r="F31" s="5">
        <v>9789573263401</v>
      </c>
      <c r="G31" s="8">
        <v>2</v>
      </c>
      <c r="H31" s="7">
        <v>250</v>
      </c>
      <c r="I31" s="7">
        <f t="shared" si="1"/>
        <v>500</v>
      </c>
      <c r="J31" s="10" t="s">
        <v>22</v>
      </c>
      <c r="K31" s="10" t="s">
        <v>22</v>
      </c>
      <c r="L31" s="10" t="s">
        <v>22</v>
      </c>
      <c r="M31" s="10"/>
    </row>
    <row r="32" spans="1:13" ht="20.25">
      <c r="A32" s="9">
        <v>29</v>
      </c>
      <c r="B32" s="26" t="s">
        <v>89</v>
      </c>
      <c r="C32" s="22" t="s">
        <v>90</v>
      </c>
      <c r="D32" s="7" t="s">
        <v>91</v>
      </c>
      <c r="E32" s="13" t="s">
        <v>20</v>
      </c>
      <c r="F32" s="5">
        <v>9789869481373</v>
      </c>
      <c r="G32" s="8">
        <v>2</v>
      </c>
      <c r="H32" s="7">
        <v>300</v>
      </c>
      <c r="I32" s="7">
        <f t="shared" si="1"/>
        <v>600</v>
      </c>
      <c r="J32" s="10" t="s">
        <v>22</v>
      </c>
      <c r="K32" s="10" t="s">
        <v>22</v>
      </c>
      <c r="L32" s="10" t="s">
        <v>22</v>
      </c>
      <c r="M32" s="10"/>
    </row>
    <row r="33" spans="1:13" ht="20.25">
      <c r="A33" s="9">
        <v>30</v>
      </c>
      <c r="B33" s="28" t="s">
        <v>92</v>
      </c>
      <c r="C33" s="22" t="s">
        <v>93</v>
      </c>
      <c r="D33" s="6" t="s">
        <v>94</v>
      </c>
      <c r="E33" s="13" t="s">
        <v>20</v>
      </c>
      <c r="F33" s="5">
        <v>9786267106372</v>
      </c>
      <c r="G33" s="8">
        <v>2</v>
      </c>
      <c r="H33" s="7">
        <v>399</v>
      </c>
      <c r="I33" s="7">
        <f t="shared" si="1"/>
        <v>798</v>
      </c>
      <c r="J33" s="10" t="s">
        <v>22</v>
      </c>
      <c r="K33" s="10" t="s">
        <v>22</v>
      </c>
      <c r="L33" s="10" t="s">
        <v>22</v>
      </c>
      <c r="M33" s="10"/>
    </row>
    <row r="34" spans="1:13" ht="40.5">
      <c r="A34" s="9">
        <v>31</v>
      </c>
      <c r="B34" s="26" t="s">
        <v>95</v>
      </c>
      <c r="C34" s="22" t="s">
        <v>96</v>
      </c>
      <c r="D34" s="22" t="s">
        <v>97</v>
      </c>
      <c r="E34" s="13" t="s">
        <v>20</v>
      </c>
      <c r="F34" s="5">
        <v>9789882166394</v>
      </c>
      <c r="G34" s="8">
        <v>2</v>
      </c>
      <c r="H34" s="7">
        <v>320</v>
      </c>
      <c r="I34" s="7">
        <f t="shared" si="1"/>
        <v>640</v>
      </c>
      <c r="J34" s="10" t="s">
        <v>22</v>
      </c>
      <c r="K34" s="10" t="s">
        <v>22</v>
      </c>
      <c r="L34" s="10" t="s">
        <v>22</v>
      </c>
      <c r="M34" s="10"/>
    </row>
    <row r="35" spans="1:13" ht="40.5">
      <c r="A35" s="9">
        <v>32</v>
      </c>
      <c r="B35" s="26" t="s">
        <v>98</v>
      </c>
      <c r="C35" s="22" t="s">
        <v>96</v>
      </c>
      <c r="D35" s="22" t="s">
        <v>97</v>
      </c>
      <c r="E35" s="13" t="s">
        <v>20</v>
      </c>
      <c r="F35" s="5">
        <v>9789882166097</v>
      </c>
      <c r="G35" s="8">
        <v>2</v>
      </c>
      <c r="H35" s="7">
        <v>320</v>
      </c>
      <c r="I35" s="7">
        <f t="shared" si="1"/>
        <v>640</v>
      </c>
      <c r="J35" s="10" t="s">
        <v>22</v>
      </c>
      <c r="K35" s="10" t="s">
        <v>22</v>
      </c>
      <c r="L35" s="10" t="s">
        <v>22</v>
      </c>
      <c r="M35" s="10"/>
    </row>
    <row r="36" spans="1:13" ht="40.5">
      <c r="A36" s="9">
        <v>33</v>
      </c>
      <c r="B36" s="26" t="s">
        <v>99</v>
      </c>
      <c r="C36" s="22" t="s">
        <v>96</v>
      </c>
      <c r="D36" s="22" t="s">
        <v>97</v>
      </c>
      <c r="E36" s="13" t="s">
        <v>20</v>
      </c>
      <c r="F36" s="5">
        <v>9789882166080</v>
      </c>
      <c r="G36" s="8">
        <v>2</v>
      </c>
      <c r="H36" s="7">
        <v>320</v>
      </c>
      <c r="I36" s="7">
        <f t="shared" si="1"/>
        <v>640</v>
      </c>
      <c r="J36" s="10" t="s">
        <v>22</v>
      </c>
      <c r="K36" s="10" t="s">
        <v>22</v>
      </c>
      <c r="L36" s="10" t="s">
        <v>22</v>
      </c>
      <c r="M36" s="10"/>
    </row>
    <row r="37" spans="1:13" ht="40.5">
      <c r="A37" s="9">
        <v>34</v>
      </c>
      <c r="B37" s="26" t="s">
        <v>100</v>
      </c>
      <c r="C37" s="22" t="s">
        <v>96</v>
      </c>
      <c r="D37" s="22" t="s">
        <v>97</v>
      </c>
      <c r="E37" s="13" t="s">
        <v>20</v>
      </c>
      <c r="F37" s="5">
        <v>9789882166400</v>
      </c>
      <c r="G37" s="8">
        <v>2</v>
      </c>
      <c r="H37" s="7">
        <v>320</v>
      </c>
      <c r="I37" s="7">
        <f t="shared" si="1"/>
        <v>640</v>
      </c>
      <c r="J37" s="10" t="s">
        <v>22</v>
      </c>
      <c r="K37" s="10" t="s">
        <v>22</v>
      </c>
      <c r="L37" s="10" t="s">
        <v>22</v>
      </c>
      <c r="M37" s="10"/>
    </row>
    <row r="38" spans="1:13" ht="20.25">
      <c r="A38" s="9">
        <v>35</v>
      </c>
      <c r="B38" s="26" t="s">
        <v>101</v>
      </c>
      <c r="C38" s="22" t="s">
        <v>96</v>
      </c>
      <c r="D38" s="22" t="s">
        <v>97</v>
      </c>
      <c r="E38" s="13" t="s">
        <v>20</v>
      </c>
      <c r="F38" s="5">
        <v>9789882166059</v>
      </c>
      <c r="G38" s="8">
        <v>2</v>
      </c>
      <c r="H38" s="7">
        <v>320</v>
      </c>
      <c r="I38" s="7">
        <f t="shared" si="1"/>
        <v>640</v>
      </c>
      <c r="J38" s="10" t="s">
        <v>22</v>
      </c>
      <c r="K38" s="10" t="s">
        <v>22</v>
      </c>
      <c r="L38" s="10" t="s">
        <v>22</v>
      </c>
      <c r="M38" s="10"/>
    </row>
    <row r="39" spans="1:13" ht="40.5">
      <c r="A39" s="9">
        <v>36</v>
      </c>
      <c r="B39" s="26" t="s">
        <v>102</v>
      </c>
      <c r="C39" s="22" t="s">
        <v>96</v>
      </c>
      <c r="D39" s="22" t="s">
        <v>97</v>
      </c>
      <c r="E39" s="13" t="s">
        <v>20</v>
      </c>
      <c r="F39" s="5">
        <v>9789882166066</v>
      </c>
      <c r="G39" s="8">
        <v>2</v>
      </c>
      <c r="H39" s="7">
        <v>320</v>
      </c>
      <c r="I39" s="7">
        <f t="shared" si="1"/>
        <v>640</v>
      </c>
      <c r="J39" s="10" t="s">
        <v>22</v>
      </c>
      <c r="K39" s="10" t="s">
        <v>22</v>
      </c>
      <c r="L39" s="10" t="s">
        <v>22</v>
      </c>
      <c r="M39" s="10"/>
    </row>
    <row r="40" spans="1:13" ht="40.5">
      <c r="A40" s="9">
        <v>37</v>
      </c>
      <c r="B40" s="26" t="s">
        <v>103</v>
      </c>
      <c r="C40" s="22" t="s">
        <v>96</v>
      </c>
      <c r="D40" s="22" t="s">
        <v>97</v>
      </c>
      <c r="E40" s="13" t="s">
        <v>20</v>
      </c>
      <c r="F40" s="5">
        <v>9789882166073</v>
      </c>
      <c r="G40" s="8">
        <v>2</v>
      </c>
      <c r="H40" s="7">
        <v>320</v>
      </c>
      <c r="I40" s="7">
        <f t="shared" si="1"/>
        <v>640</v>
      </c>
      <c r="J40" s="10" t="s">
        <v>22</v>
      </c>
      <c r="K40" s="10" t="s">
        <v>22</v>
      </c>
      <c r="L40" s="10" t="s">
        <v>22</v>
      </c>
      <c r="M40" s="10"/>
    </row>
    <row r="41" spans="1:13" ht="40.5">
      <c r="A41" s="9">
        <v>38</v>
      </c>
      <c r="B41" s="26" t="s">
        <v>104</v>
      </c>
      <c r="C41" s="6" t="s">
        <v>134</v>
      </c>
      <c r="D41" s="22" t="s">
        <v>105</v>
      </c>
      <c r="E41" s="13" t="s">
        <v>20</v>
      </c>
      <c r="F41" s="5">
        <v>9789865416317</v>
      </c>
      <c r="G41" s="8">
        <v>2</v>
      </c>
      <c r="H41" s="7">
        <v>350</v>
      </c>
      <c r="I41" s="7">
        <f t="shared" si="1"/>
        <v>700</v>
      </c>
      <c r="J41" s="10" t="s">
        <v>22</v>
      </c>
      <c r="K41" s="10" t="s">
        <v>22</v>
      </c>
      <c r="L41" s="10" t="s">
        <v>22</v>
      </c>
      <c r="M41" s="10"/>
    </row>
    <row r="42" spans="1:13" ht="40.5">
      <c r="A42" s="9">
        <v>39</v>
      </c>
      <c r="B42" s="26" t="s">
        <v>106</v>
      </c>
      <c r="C42" s="22" t="s">
        <v>107</v>
      </c>
      <c r="D42" s="6" t="s">
        <v>108</v>
      </c>
      <c r="E42" s="13" t="s">
        <v>20</v>
      </c>
      <c r="F42" s="5">
        <v>9786263050242</v>
      </c>
      <c r="G42" s="8">
        <v>2</v>
      </c>
      <c r="H42" s="7">
        <v>300</v>
      </c>
      <c r="I42" s="7">
        <f t="shared" si="1"/>
        <v>600</v>
      </c>
      <c r="J42" s="10" t="s">
        <v>22</v>
      </c>
      <c r="K42" s="10" t="s">
        <v>22</v>
      </c>
      <c r="L42" s="10" t="s">
        <v>22</v>
      </c>
      <c r="M42" s="10"/>
    </row>
    <row r="43" spans="1:13" ht="40.5">
      <c r="A43" s="9">
        <v>40</v>
      </c>
      <c r="B43" s="26" t="s">
        <v>109</v>
      </c>
      <c r="C43" s="22" t="s">
        <v>107</v>
      </c>
      <c r="D43" s="6" t="s">
        <v>108</v>
      </c>
      <c r="E43" s="13" t="s">
        <v>20</v>
      </c>
      <c r="F43" s="5">
        <v>9786263052581</v>
      </c>
      <c r="G43" s="8">
        <v>2</v>
      </c>
      <c r="H43" s="7">
        <v>300</v>
      </c>
      <c r="I43" s="7">
        <f t="shared" ref="I43:I54" si="2">(H43*G43)</f>
        <v>600</v>
      </c>
      <c r="J43" s="10" t="s">
        <v>22</v>
      </c>
      <c r="K43" s="10" t="s">
        <v>22</v>
      </c>
      <c r="L43" s="10" t="s">
        <v>22</v>
      </c>
      <c r="M43" s="10"/>
    </row>
    <row r="44" spans="1:13" ht="141.75">
      <c r="A44" s="9">
        <v>41</v>
      </c>
      <c r="B44" s="26" t="s">
        <v>110</v>
      </c>
      <c r="C44" s="22" t="s">
        <v>111</v>
      </c>
      <c r="D44" s="6" t="s">
        <v>108</v>
      </c>
      <c r="E44" s="13" t="s">
        <v>20</v>
      </c>
      <c r="F44" s="5">
        <v>471721103302</v>
      </c>
      <c r="G44" s="8">
        <v>2</v>
      </c>
      <c r="H44" s="7">
        <v>800</v>
      </c>
      <c r="I44" s="7">
        <f t="shared" si="2"/>
        <v>1600</v>
      </c>
      <c r="J44" s="10" t="s">
        <v>21</v>
      </c>
      <c r="K44" s="10" t="s">
        <v>22</v>
      </c>
      <c r="L44" s="10" t="s">
        <v>22</v>
      </c>
      <c r="M44" s="10"/>
    </row>
    <row r="45" spans="1:13" ht="20.25">
      <c r="A45" s="9">
        <v>42</v>
      </c>
      <c r="B45" s="26" t="s">
        <v>112</v>
      </c>
      <c r="C45" s="22" t="s">
        <v>114</v>
      </c>
      <c r="D45" s="22" t="s">
        <v>115</v>
      </c>
      <c r="E45" s="13" t="s">
        <v>20</v>
      </c>
      <c r="F45" s="5">
        <v>9786269593842</v>
      </c>
      <c r="G45" s="8">
        <v>2</v>
      </c>
      <c r="H45" s="7">
        <v>400</v>
      </c>
      <c r="I45" s="7">
        <f t="shared" si="2"/>
        <v>800</v>
      </c>
      <c r="J45" s="10" t="s">
        <v>113</v>
      </c>
      <c r="K45" s="10" t="s">
        <v>113</v>
      </c>
      <c r="L45" s="10" t="s">
        <v>113</v>
      </c>
      <c r="M45" s="10"/>
    </row>
    <row r="46" spans="1:13" ht="40.5">
      <c r="A46" s="9">
        <v>43</v>
      </c>
      <c r="B46" s="26" t="s">
        <v>116</v>
      </c>
      <c r="C46" s="22" t="s">
        <v>117</v>
      </c>
      <c r="D46" s="22" t="s">
        <v>118</v>
      </c>
      <c r="E46" s="13" t="s">
        <v>20</v>
      </c>
      <c r="F46" s="5">
        <v>9789570857146</v>
      </c>
      <c r="G46" s="8">
        <v>2</v>
      </c>
      <c r="H46" s="7">
        <v>380</v>
      </c>
      <c r="I46" s="7">
        <f t="shared" si="2"/>
        <v>760</v>
      </c>
      <c r="J46" s="10" t="s">
        <v>113</v>
      </c>
      <c r="K46" s="10" t="s">
        <v>113</v>
      </c>
      <c r="L46" s="10" t="s">
        <v>113</v>
      </c>
      <c r="M46" s="10"/>
    </row>
    <row r="47" spans="1:13" ht="101.25">
      <c r="A47" s="9">
        <v>44</v>
      </c>
      <c r="B47" s="41" t="s">
        <v>147</v>
      </c>
      <c r="C47" s="22" t="s">
        <v>119</v>
      </c>
      <c r="D47" s="22" t="s">
        <v>120</v>
      </c>
      <c r="E47" s="13" t="s">
        <v>20</v>
      </c>
      <c r="F47" s="5">
        <v>9789863713623</v>
      </c>
      <c r="G47" s="8">
        <v>2</v>
      </c>
      <c r="H47" s="7">
        <v>1120</v>
      </c>
      <c r="I47" s="7">
        <f t="shared" si="2"/>
        <v>2240</v>
      </c>
      <c r="J47" s="10" t="s">
        <v>113</v>
      </c>
      <c r="K47" s="10" t="s">
        <v>113</v>
      </c>
      <c r="L47" s="10" t="s">
        <v>113</v>
      </c>
      <c r="M47" s="10"/>
    </row>
    <row r="48" spans="1:13" ht="20.25">
      <c r="A48" s="9">
        <v>45</v>
      </c>
      <c r="B48" s="28" t="s">
        <v>121</v>
      </c>
      <c r="C48" s="22" t="s">
        <v>122</v>
      </c>
      <c r="D48" s="22" t="s">
        <v>123</v>
      </c>
      <c r="E48" s="13" t="s">
        <v>20</v>
      </c>
      <c r="F48" s="5">
        <v>9789866838859</v>
      </c>
      <c r="G48" s="8">
        <v>2</v>
      </c>
      <c r="H48" s="7">
        <v>180</v>
      </c>
      <c r="I48" s="7">
        <f t="shared" si="2"/>
        <v>360</v>
      </c>
      <c r="J48" s="10" t="s">
        <v>113</v>
      </c>
      <c r="K48" s="10" t="s">
        <v>113</v>
      </c>
      <c r="L48" s="10" t="s">
        <v>113</v>
      </c>
      <c r="M48" s="10"/>
    </row>
    <row r="49" spans="1:13" ht="20.25">
      <c r="A49" s="9">
        <v>46</v>
      </c>
      <c r="B49" s="29" t="s">
        <v>124</v>
      </c>
      <c r="C49" s="22" t="s">
        <v>125</v>
      </c>
      <c r="D49" s="6" t="s">
        <v>126</v>
      </c>
      <c r="E49" s="13" t="s">
        <v>20</v>
      </c>
      <c r="F49" s="5">
        <v>9786267127674</v>
      </c>
      <c r="G49" s="8">
        <v>2</v>
      </c>
      <c r="H49" s="7">
        <v>320</v>
      </c>
      <c r="I49" s="7">
        <f t="shared" si="2"/>
        <v>640</v>
      </c>
      <c r="J49" s="10" t="s">
        <v>113</v>
      </c>
      <c r="K49" s="10" t="s">
        <v>113</v>
      </c>
      <c r="L49" s="10" t="s">
        <v>113</v>
      </c>
      <c r="M49" s="10"/>
    </row>
    <row r="50" spans="1:13" ht="40.5">
      <c r="A50" s="9">
        <v>47</v>
      </c>
      <c r="B50" s="26" t="s">
        <v>127</v>
      </c>
      <c r="C50" s="22" t="s">
        <v>125</v>
      </c>
      <c r="D50" s="6" t="s">
        <v>88</v>
      </c>
      <c r="E50" s="13" t="s">
        <v>20</v>
      </c>
      <c r="F50" s="5">
        <v>9789573267409</v>
      </c>
      <c r="G50" s="8">
        <v>2</v>
      </c>
      <c r="H50" s="7">
        <v>260</v>
      </c>
      <c r="I50" s="7">
        <f t="shared" si="2"/>
        <v>520</v>
      </c>
      <c r="J50" s="10" t="s">
        <v>113</v>
      </c>
      <c r="K50" s="10" t="s">
        <v>113</v>
      </c>
      <c r="L50" s="10" t="s">
        <v>113</v>
      </c>
      <c r="M50" s="10"/>
    </row>
    <row r="51" spans="1:13" ht="40.5">
      <c r="A51" s="30">
        <v>48</v>
      </c>
      <c r="B51" s="26" t="s">
        <v>128</v>
      </c>
      <c r="C51" s="22" t="s">
        <v>125</v>
      </c>
      <c r="D51" s="6" t="s">
        <v>88</v>
      </c>
      <c r="E51" s="13" t="s">
        <v>20</v>
      </c>
      <c r="F51" s="5">
        <v>9789573267140</v>
      </c>
      <c r="G51" s="8">
        <v>2</v>
      </c>
      <c r="H51" s="7">
        <v>260</v>
      </c>
      <c r="I51" s="7">
        <f t="shared" si="2"/>
        <v>520</v>
      </c>
      <c r="J51" s="10" t="s">
        <v>113</v>
      </c>
      <c r="K51" s="10" t="s">
        <v>113</v>
      </c>
      <c r="L51" s="10" t="s">
        <v>113</v>
      </c>
      <c r="M51" s="10"/>
    </row>
    <row r="52" spans="1:13" ht="40.5">
      <c r="A52" s="30">
        <v>49</v>
      </c>
      <c r="B52" s="26" t="s">
        <v>129</v>
      </c>
      <c r="C52" s="22" t="s">
        <v>125</v>
      </c>
      <c r="D52" s="6" t="s">
        <v>88</v>
      </c>
      <c r="E52" s="13" t="s">
        <v>20</v>
      </c>
      <c r="F52" s="5">
        <v>9789573267256</v>
      </c>
      <c r="G52" s="8">
        <v>2</v>
      </c>
      <c r="H52" s="7">
        <v>260</v>
      </c>
      <c r="I52" s="7">
        <f t="shared" si="2"/>
        <v>520</v>
      </c>
      <c r="J52" s="10" t="s">
        <v>113</v>
      </c>
      <c r="K52" s="10" t="s">
        <v>113</v>
      </c>
      <c r="L52" s="10" t="s">
        <v>113</v>
      </c>
      <c r="M52" s="10"/>
    </row>
    <row r="53" spans="1:13" ht="20.25">
      <c r="A53" s="30">
        <v>50</v>
      </c>
      <c r="B53" s="26" t="s">
        <v>130</v>
      </c>
      <c r="C53" s="22" t="s">
        <v>131</v>
      </c>
      <c r="D53" s="6" t="s">
        <v>59</v>
      </c>
      <c r="E53" s="13" t="s">
        <v>20</v>
      </c>
      <c r="F53" s="5">
        <v>9789863209423</v>
      </c>
      <c r="G53" s="8">
        <v>2</v>
      </c>
      <c r="H53" s="7">
        <v>300</v>
      </c>
      <c r="I53" s="7">
        <f t="shared" si="2"/>
        <v>600</v>
      </c>
      <c r="J53" s="10" t="s">
        <v>113</v>
      </c>
      <c r="K53" s="10" t="s">
        <v>113</v>
      </c>
      <c r="L53" s="10" t="s">
        <v>113</v>
      </c>
      <c r="M53" s="10"/>
    </row>
    <row r="54" spans="1:13" ht="40.5">
      <c r="A54" s="30">
        <v>51</v>
      </c>
      <c r="B54" s="26" t="s">
        <v>132</v>
      </c>
      <c r="C54" s="22" t="s">
        <v>133</v>
      </c>
      <c r="D54" s="6" t="s">
        <v>59</v>
      </c>
      <c r="E54" s="13" t="s">
        <v>20</v>
      </c>
      <c r="F54" s="5">
        <v>9789865259327</v>
      </c>
      <c r="G54" s="8">
        <v>2</v>
      </c>
      <c r="H54" s="7">
        <v>499</v>
      </c>
      <c r="I54" s="7">
        <f t="shared" si="2"/>
        <v>998</v>
      </c>
      <c r="J54" s="10" t="s">
        <v>113</v>
      </c>
      <c r="K54" s="10" t="s">
        <v>113</v>
      </c>
      <c r="L54" s="10" t="s">
        <v>113</v>
      </c>
      <c r="M54" s="10"/>
    </row>
    <row r="55" spans="1:13" ht="19.5">
      <c r="A55" s="3" t="s">
        <v>11</v>
      </c>
      <c r="B55" s="4"/>
      <c r="C55" s="4"/>
      <c r="D55" s="4"/>
      <c r="E55" s="4"/>
      <c r="F55" s="4"/>
      <c r="G55" s="20">
        <f>SUM(G4:G54)</f>
        <v>102</v>
      </c>
      <c r="H55" s="20"/>
      <c r="I55" s="2">
        <f>SUM(I4:I54)</f>
        <v>71600</v>
      </c>
      <c r="J55" s="20"/>
      <c r="K55" s="20"/>
      <c r="L55" s="20"/>
      <c r="M55" s="1"/>
    </row>
    <row r="56" spans="1:13" ht="270" customHeight="1">
      <c r="A56" s="32" t="s">
        <v>14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82.5" customHeight="1">
      <c r="A57" s="40" t="s">
        <v>137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</sheetData>
  <mergeCells count="4">
    <mergeCell ref="A56:M56"/>
    <mergeCell ref="A1:M1"/>
    <mergeCell ref="A2:M2"/>
    <mergeCell ref="A57:M57"/>
  </mergeCells>
  <phoneticPr fontId="1" type="noConversion"/>
  <hyperlinks>
    <hyperlink ref="C21" r:id="rId1" display="https://search.books.com.tw/search/query/key/%E9%8D%BE%E7%87%95%E8%B2%9E/adv_author/1/"/>
    <hyperlink ref="C4" r:id="rId2" display="https://search.books.com.tw/search/query/key/Anna%2C+Holly/adv_author/1/"/>
    <hyperlink ref="C5" r:id="rId3" display="https://search.books.com.tw/search/query/key/Mary+Pope+Osborne/adv_author/1/"/>
    <hyperlink ref="C10" r:id="rId4" display="https://search.books.com.tw/search/query/key/Kallie+George/adv_author/1/"/>
    <hyperlink ref="D10" r:id="rId5" display="https://www.books.com.tw/web/sys_puballb/books/?pubid=wordfield"/>
    <hyperlink ref="C11" r:id="rId6" display="https://search.books.com.tw/search/query/key/%E5%B2%91%E6%BE%8E%E7%B6%AD/adv_author/1/"/>
    <hyperlink ref="C12" r:id="rId7" display="https://search.books.com.tw/search/query/key/%E7%8E%8B%E6%B7%91%E8%8A%AC/adv_author/1/"/>
    <hyperlink ref="D12" r:id="rId8" display="https://www.books.com.tw/web/sys_puballb/books/?pubid=cw"/>
    <hyperlink ref="C13" r:id="rId9" display="https://search.books.com.tw/search/query/key/%E6%9E%97%E4%BD%91%E5%84%92/adv_author/1/"/>
    <hyperlink ref="D13" r:id="rId10" display="https://www.books.com.tw/web/sys_puballb/books/?pubid=cw"/>
    <hyperlink ref="D14" r:id="rId11" display="https://www.books.com.tw/web/sys_puballb/books/?pubid=cw"/>
    <hyperlink ref="D15" r:id="rId12" display="https://www.books.com.tw/web/sys_puballb/books/?pubid=cw"/>
    <hyperlink ref="C16" r:id="rId13" display="https://search.books.com.tw/search/query/key/%E5%8A%89%E6%80%9D%E6%BA%90/adv_author/1/"/>
    <hyperlink ref="C30" r:id="rId14" display="https://search.books.com.tw/search/query/key/%E8%89%BE%E5%92%AA%E2%80%A7%E6%B5%B7%E6%96%AF%E7%89%B9/adv_author/1/"/>
    <hyperlink ref="D30" r:id="rId15" display="https://www.books.com.tw/web/sys_puballb/books/?pubid=viking"/>
    <hyperlink ref="C32" r:id="rId16" display="https://search.books.com.tw/search/query/key/%E5%87%B1%E8%92%82%EF%BC%8E%E5%93%88%E5%BE%B7%E6%A3%AE/adv_author/1/"/>
    <hyperlink ref="C33" r:id="rId17" display="https://search.books.com.tw/search/query/key/%E8%94%A1%E5%98%89%E9%A9%8A/adv_author/1/"/>
    <hyperlink ref="C34" r:id="rId18" display="https://search.books.com.tw/search/query/key/%E6%88%B4%E5%A4%AB%E2%80%A7%E7%9A%AE%E7%88%BE%E5%A5%87/adv_author/1/"/>
    <hyperlink ref="D34" r:id="rId19" display="https://www.books.com.tw/web/sys_puballb/books/?pubid=smallcrown"/>
    <hyperlink ref="C35:C40" r:id="rId20" display="https://search.books.com.tw/search/query/key/%E6%88%B4%E5%A4%AB%E2%80%A7%E7%9A%AE%E7%88%BE%E5%A5%87/adv_author/1/"/>
    <hyperlink ref="D35:D40" r:id="rId21" display="https://www.books.com.tw/web/sys_puballb/books/?pubid=smallcrown"/>
    <hyperlink ref="D41" r:id="rId22" display="https://www.books.com.tw/web/sys_puballb/books/?pubid=saccacapital"/>
    <hyperlink ref="C42" r:id="rId23" display="https://search.books.com.tw/search/query/key/%E9%A1%8F%E5%BF%97%E8%B1%AA/adv_author/1/"/>
    <hyperlink ref="C43" r:id="rId24" display="https://search.books.com.tw/search/query/key/%E9%A1%8F%E5%BF%97%E8%B1%AA/adv_author/1/"/>
    <hyperlink ref="C44" r:id="rId25" display="https://search.books.com.tw/search/query/key/%E6%B3%95%E5%BE%8B%E7%99%BD%E8%A9%B1%E6%96%87%E9%81%8B%E5%8B%95/adv_author/1/"/>
    <hyperlink ref="C45" r:id="rId26" display="https://search.books.com.tw/search/query/key/%E9%87%91%E6%B5%A9%E7%84%B6/adv_author/1/"/>
    <hyperlink ref="D45" r:id="rId27" display="https://www.books.com.tw/web/sys_puballb/books/?pubid=solo"/>
    <hyperlink ref="C46" r:id="rId28" display="https://search.books.com.tw/search/query/key/%E6%9D%8E%E6%98%8E%E8%B6%B3/adv_author/1/"/>
    <hyperlink ref="D46" r:id="rId29" display="https://www.books.com.tw/web/sys_puballb/books/?pubid=linking"/>
    <hyperlink ref="C47" r:id="rId30" display="https://search.books.com.tw/search/query/key/%E6%9C%B4%E6%81%A9%E6%99%AF/adv_author/1/"/>
    <hyperlink ref="D47" r:id="rId31" display="https://www.books.com.tw/web/sys_puballb/books/?pubid=hansiang1"/>
    <hyperlink ref="C48" r:id="rId32" display="https://search.books.com.tw/search/query/key/%E5%BE%90%E7%90%B0/adv_author/1/"/>
    <hyperlink ref="D48" r:id="rId33" display="https://www.books.com.tw/web/sys_puballb/books/?pubid=post"/>
    <hyperlink ref="B49" r:id="rId34" display="https://www.parenting.com.tw/reading/book-4868-/"/>
    <hyperlink ref="C49" r:id="rId35" display="https://search.books.com.tw/search/query/key/%E5%93%B2%E4%B9%9F/adv_author/1/"/>
    <hyperlink ref="C50" r:id="rId36" display="https://search.books.com.tw/search/query/key/%E5%93%B2%E4%B9%9F/adv_author/1/"/>
    <hyperlink ref="C51:C52" r:id="rId37" display="https://search.books.com.tw/search/query/key/%E5%93%B2%E4%B9%9F/adv_author/1/"/>
    <hyperlink ref="C53" r:id="rId38" display="https://search.books.com.tw/search/query/key/%E7%91%9E%E7%A7%8B%EF%BC%8E%E5%87%A1%EF%BC%8E%E5%BA%AB%E4%BE%9D/adv_author/1/"/>
    <hyperlink ref="C54" r:id="rId39" display="https://search.books.com.tw/search/query/key/%E9%9B%85%E5%90%84%E2%80%A7%E5%85%8B%E8%90%8A%E9%BB%98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6" fitToHeight="5" orientation="landscape" r:id="rId4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2022-12-20T04:59:56Z</cp:lastPrinted>
  <dcterms:created xsi:type="dcterms:W3CDTF">2012-07-23T02:09:03Z</dcterms:created>
  <dcterms:modified xsi:type="dcterms:W3CDTF">2023-01-26T03:39:14Z</dcterms:modified>
</cp:coreProperties>
</file>